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45" yWindow="-225" windowWidth="22545" windowHeight="11415" activeTab="2"/>
  </bookViews>
  <sheets>
    <sheet name="Zdroj" sheetId="1" r:id="rId1"/>
    <sheet name="12C_RK-TU_REF" sheetId="3" r:id="rId2"/>
    <sheet name="12C_RK-TU_160_3" sheetId="2" r:id="rId3"/>
  </sheets>
  <calcPr calcId="145621"/>
</workbook>
</file>

<file path=xl/calcChain.xml><?xml version="1.0" encoding="utf-8"?>
<calcChain xmlns="http://schemas.openxmlformats.org/spreadsheetml/2006/main">
  <c r="D32" i="3" l="1"/>
  <c r="E32" i="3" s="1"/>
  <c r="D45" i="3"/>
  <c r="E45" i="3" s="1"/>
  <c r="D49" i="3"/>
  <c r="E49" i="3" s="1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F48" i="3"/>
  <c r="D47" i="3"/>
  <c r="E47" i="3" s="1"/>
  <c r="F46" i="3"/>
  <c r="F44" i="3"/>
  <c r="F42" i="3"/>
  <c r="E41" i="3"/>
  <c r="F40" i="3"/>
  <c r="E39" i="3"/>
  <c r="F38" i="3"/>
  <c r="E37" i="3"/>
  <c r="F36" i="3"/>
  <c r="F35" i="3"/>
  <c r="E34" i="3"/>
  <c r="F33" i="3"/>
  <c r="F31" i="3"/>
  <c r="J16" i="3" s="1"/>
  <c r="E30" i="3"/>
  <c r="E29" i="3"/>
  <c r="E28" i="3"/>
  <c r="E27" i="3"/>
  <c r="E26" i="3"/>
  <c r="F25" i="3"/>
  <c r="F24" i="3"/>
  <c r="E23" i="3"/>
  <c r="E22" i="3"/>
  <c r="E21" i="3"/>
  <c r="F20" i="3"/>
  <c r="E19" i="3"/>
  <c r="E18" i="3"/>
  <c r="F17" i="3"/>
  <c r="F16" i="3"/>
  <c r="F15" i="3"/>
  <c r="E14" i="3"/>
  <c r="F13" i="3"/>
  <c r="F12" i="3"/>
  <c r="J18" i="3" s="1"/>
  <c r="E11" i="3"/>
  <c r="E10" i="3"/>
  <c r="E9" i="3"/>
  <c r="D32" i="2"/>
  <c r="D45" i="2"/>
  <c r="D51" i="2"/>
  <c r="F25" i="2"/>
  <c r="F24" i="2"/>
  <c r="J17" i="3" l="1"/>
  <c r="F71" i="3"/>
  <c r="F72" i="3" s="1"/>
  <c r="J20" i="3" s="1"/>
  <c r="J19" i="3"/>
  <c r="J10" i="3"/>
  <c r="J11" i="3"/>
  <c r="J15" i="3"/>
  <c r="D43" i="3"/>
  <c r="E43" i="3" s="1"/>
  <c r="D65" i="2"/>
  <c r="E71" i="3" l="1"/>
  <c r="J14" i="3"/>
  <c r="D55" i="2"/>
  <c r="E73" i="3" l="1"/>
  <c r="K21" i="3" s="1"/>
  <c r="D43" i="2"/>
  <c r="D47" i="2"/>
  <c r="J21" i="3" l="1"/>
  <c r="J12" i="3"/>
  <c r="F20" i="2"/>
  <c r="J22" i="3" l="1"/>
  <c r="L12" i="3"/>
  <c r="E9" i="2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J16" i="2" s="1"/>
  <c r="E30" i="2"/>
  <c r="E27" i="2"/>
  <c r="E28" i="2"/>
  <c r="E29" i="2"/>
  <c r="E26" i="2"/>
  <c r="E22" i="2"/>
  <c r="E23" i="2"/>
  <c r="E21" i="2"/>
  <c r="J19" i="2" s="1"/>
  <c r="E19" i="2"/>
  <c r="E18" i="2"/>
  <c r="F16" i="2"/>
  <c r="F17" i="2"/>
  <c r="F15" i="2"/>
  <c r="F13" i="2"/>
  <c r="E14" i="2"/>
  <c r="E11" i="2"/>
  <c r="L21" i="3" l="1"/>
  <c r="L14" i="3"/>
  <c r="L10" i="3"/>
  <c r="L16" i="3"/>
  <c r="L15" i="3"/>
  <c r="L17" i="3"/>
  <c r="L19" i="3"/>
  <c r="L13" i="3"/>
  <c r="L20" i="3"/>
  <c r="L11" i="3"/>
  <c r="L18" i="3"/>
  <c r="J18" i="2"/>
  <c r="J17" i="2"/>
  <c r="J15" i="2"/>
  <c r="J10" i="2"/>
  <c r="E10" i="2"/>
  <c r="J11" i="2" s="1"/>
  <c r="F71" i="2"/>
  <c r="J20" i="2" s="1"/>
  <c r="L22" i="3" l="1"/>
  <c r="E71" i="2"/>
  <c r="E73" i="2" s="1"/>
  <c r="K21" i="2" s="1"/>
  <c r="J21" i="2" l="1"/>
  <c r="J12" i="2"/>
  <c r="J22" i="2" l="1"/>
  <c r="L13" i="2" l="1"/>
  <c r="L19" i="2"/>
  <c r="L14" i="2"/>
  <c r="L16" i="2"/>
  <c r="L17" i="2"/>
  <c r="L20" i="2"/>
  <c r="L11" i="2"/>
  <c r="L15" i="2"/>
  <c r="L18" i="2"/>
  <c r="L10" i="2"/>
  <c r="L21" i="2"/>
  <c r="L12" i="2"/>
  <c r="L22" i="2" l="1"/>
</calcChain>
</file>

<file path=xl/sharedStrings.xml><?xml version="1.0" encoding="utf-8"?>
<sst xmlns="http://schemas.openxmlformats.org/spreadsheetml/2006/main" count="421" uniqueCount="106">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</sst>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A46" zoomScale="85" zoomScaleNormal="85" workbookViewId="0">
      <selection activeCell="B72" sqref="B72:C72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5</v>
      </c>
      <c r="E9" s="32">
        <f>D9*Zdroj!D9</f>
        <v>1350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5</v>
      </c>
      <c r="E10" s="32">
        <f>D10*Zdroj!D10</f>
        <v>400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2050</v>
      </c>
      <c r="K10" s="42"/>
      <c r="L10" s="43">
        <f>J10/$J$22</f>
        <v>8.6267149911506483E-2</v>
      </c>
    </row>
    <row r="11" spans="2:12" x14ac:dyDescent="0.25">
      <c r="B11" s="20" t="s">
        <v>6</v>
      </c>
      <c r="C11" s="21" t="s">
        <v>4</v>
      </c>
      <c r="D11" s="22">
        <v>5</v>
      </c>
      <c r="E11" s="32">
        <f>D11*Zdroj!D11</f>
        <v>3100</v>
      </c>
      <c r="F11" s="33"/>
      <c r="G11" s="23"/>
      <c r="H11" s="23">
        <v>22</v>
      </c>
      <c r="I11" s="40" t="s">
        <v>94</v>
      </c>
      <c r="J11" s="41">
        <f>SUM(E10:F10,E19:F19,E20:F20)</f>
        <v>750</v>
      </c>
      <c r="K11" s="42"/>
      <c r="L11" s="43">
        <f t="shared" ref="L11:L21" si="0">J11/$J$22</f>
        <v>3.1561152406648717E-2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95</v>
      </c>
      <c r="J12" s="41">
        <f>K21</f>
        <v>46</v>
      </c>
      <c r="K12" s="44"/>
      <c r="L12" s="43">
        <f t="shared" si="0"/>
        <v>1.9357506809411212E-3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5</v>
      </c>
      <c r="E14" s="32">
        <f>D14*Zdroj!D14</f>
        <v>700</v>
      </c>
      <c r="F14" s="33"/>
      <c r="G14" s="23"/>
      <c r="H14" s="23" t="s">
        <v>97</v>
      </c>
      <c r="I14" s="40" t="s">
        <v>98</v>
      </c>
      <c r="J14" s="37">
        <f>SUM(E43:F43,E44:F44)</f>
        <v>2750</v>
      </c>
      <c r="K14" s="46"/>
      <c r="L14" s="43">
        <f t="shared" si="0"/>
        <v>0.11572422549104529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0" t="s">
        <v>100</v>
      </c>
      <c r="J15" s="37">
        <f>SUM(E45:F45,E46:F46,E47:F47,E48:F48)</f>
        <v>7000</v>
      </c>
      <c r="K15" s="46"/>
      <c r="L15" s="43">
        <f t="shared" si="0"/>
        <v>0.294570755795388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101</v>
      </c>
      <c r="J16" s="37">
        <f>SUM(E31:F31,E32:F32,E33:F33,E34:F34,E35:F35,E36:F36)</f>
        <v>1560</v>
      </c>
      <c r="K16" s="46"/>
      <c r="L16" s="43">
        <f t="shared" si="0"/>
        <v>6.5647197005829327E-2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860.4</v>
      </c>
      <c r="K17" s="42"/>
      <c r="L17" s="43">
        <f t="shared" si="0"/>
        <v>3.6206954040907402E-2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3100</v>
      </c>
      <c r="K18" s="42"/>
      <c r="L18" s="43">
        <f t="shared" si="0"/>
        <v>0.13045276328081468</v>
      </c>
    </row>
    <row r="19" spans="2:12" ht="30" x14ac:dyDescent="0.25">
      <c r="B19" s="20" t="s">
        <v>68</v>
      </c>
      <c r="C19" s="21" t="s">
        <v>4</v>
      </c>
      <c r="D19" s="22">
        <v>5</v>
      </c>
      <c r="E19" s="32">
        <f>D19*Zdroj!D19</f>
        <v>350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75</v>
      </c>
      <c r="K19" s="42"/>
      <c r="L19" s="43">
        <f t="shared" si="0"/>
        <v>3.1561152406648714E-3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104</v>
      </c>
      <c r="J20" s="41">
        <f>SUM(H20:I20,E72:F72)</f>
        <v>5479.9908399999986</v>
      </c>
      <c r="K20" s="42"/>
      <c r="L20" s="43">
        <f t="shared" si="0"/>
        <v>0.23060643478437182</v>
      </c>
    </row>
    <row r="21" spans="2:12" x14ac:dyDescent="0.25">
      <c r="B21" s="20" t="s">
        <v>15</v>
      </c>
      <c r="C21" s="21" t="s">
        <v>4</v>
      </c>
      <c r="D21" s="22">
        <v>5</v>
      </c>
      <c r="E21" s="32">
        <f>D21*Zdroj!D21</f>
        <v>75</v>
      </c>
      <c r="F21" s="33"/>
      <c r="G21" s="23"/>
      <c r="H21" s="23">
        <v>39</v>
      </c>
      <c r="I21" s="40" t="s">
        <v>95</v>
      </c>
      <c r="J21" s="41">
        <f>K21*2</f>
        <v>92</v>
      </c>
      <c r="K21" s="47">
        <f>(E73-SUM(J14:J20,J10:J11))/3</f>
        <v>46</v>
      </c>
      <c r="L21" s="43">
        <f t="shared" si="0"/>
        <v>3.8715013618822423E-3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23763.39084</v>
      </c>
      <c r="K22" s="42"/>
      <c r="L22" s="49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5</v>
      </c>
      <c r="E30" s="32">
        <f>D30*Zdroj!D30</f>
        <v>175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1250*2+400*2+300*2</f>
        <v>3900</v>
      </c>
      <c r="E32" s="32">
        <f>D32*Zdroj!D31</f>
        <v>1560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5</v>
      </c>
      <c r="E43" s="32">
        <f>D43*Zdroj!D38</f>
        <v>2750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(290.5-285.5)</f>
        <v>5</v>
      </c>
      <c r="E45" s="32">
        <f>D45*Zdroj!D40</f>
        <v>5000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2*(290.5-285.5)</f>
        <v>10</v>
      </c>
      <c r="E47" s="32">
        <f>D47*Zdroj!D42</f>
        <v>2000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32+26+26+42+43+65</f>
        <v>234</v>
      </c>
      <c r="E49" s="32">
        <f>D49*Zdroj!D43</f>
        <v>608.4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6</v>
      </c>
      <c r="E55" s="32">
        <f>D55*Zdroj!D46</f>
        <v>252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18320.400000000001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5442.9908399999986</v>
      </c>
      <c r="F72" s="35">
        <f>F71*Zdroj!D61*0.01</f>
        <v>0</v>
      </c>
      <c r="I72" s="47"/>
    </row>
    <row r="73" spans="2:9" ht="18.75" x14ac:dyDescent="0.3">
      <c r="B73" s="29" t="s">
        <v>91</v>
      </c>
      <c r="C73" s="21" t="s">
        <v>60</v>
      </c>
      <c r="D73" s="21"/>
      <c r="E73" s="54">
        <f>E71+F71+E72</f>
        <v>23763.39084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A28" zoomScale="85" zoomScaleNormal="85" workbookViewId="0">
      <selection activeCell="I49" sqref="I49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4.5190000000000001</v>
      </c>
      <c r="E9" s="32">
        <f>D9*Zdroj!D9</f>
        <v>1220.1300000000001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4.5190000000000001</v>
      </c>
      <c r="E10" s="32">
        <f>D10*Zdroj!D10</f>
        <v>361.52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1852.79</v>
      </c>
      <c r="K10" s="42"/>
      <c r="L10" s="43">
        <f>J10/$J$22</f>
        <v>1.8392300740556776E-2</v>
      </c>
    </row>
    <row r="11" spans="2:12" x14ac:dyDescent="0.25">
      <c r="B11" s="20" t="s">
        <v>6</v>
      </c>
      <c r="C11" s="21" t="s">
        <v>4</v>
      </c>
      <c r="D11" s="22">
        <v>4.5190000000000001</v>
      </c>
      <c r="E11" s="32">
        <f>D11*Zdroj!D11</f>
        <v>2801.78</v>
      </c>
      <c r="F11" s="33"/>
      <c r="G11" s="23"/>
      <c r="H11" s="23">
        <v>22</v>
      </c>
      <c r="I11" s="40" t="s">
        <v>94</v>
      </c>
      <c r="J11" s="41">
        <f>SUM(E10:F10,E19:F19,E20:F20)</f>
        <v>677.84999999999991</v>
      </c>
      <c r="K11" s="42"/>
      <c r="L11" s="43">
        <f t="shared" ref="L11:L21" si="0">J11/$J$22</f>
        <v>6.7288905148378438E-3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95</v>
      </c>
      <c r="J12" s="41">
        <f>K21</f>
        <v>40.38833333333605</v>
      </c>
      <c r="K12" s="44"/>
      <c r="L12" s="43">
        <f t="shared" si="0"/>
        <v>4.0092745161436025E-4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4.5190000000000001</v>
      </c>
      <c r="E14" s="32">
        <f>D14*Zdroj!D14</f>
        <v>632.66</v>
      </c>
      <c r="F14" s="33"/>
      <c r="G14" s="23"/>
      <c r="H14" s="23" t="s">
        <v>97</v>
      </c>
      <c r="I14" s="40" t="s">
        <v>98</v>
      </c>
      <c r="J14" s="37">
        <f>SUM(E43:F43,E44:F44)</f>
        <v>2485.450000000003</v>
      </c>
      <c r="K14" s="46"/>
      <c r="L14" s="43">
        <f t="shared" si="0"/>
        <v>2.4672598554405459E-2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0" t="s">
        <v>100</v>
      </c>
      <c r="J15" s="37">
        <f>SUM(E45:F45,E46:F46,E47:F47,E48:F48)</f>
        <v>6519.0000000000055</v>
      </c>
      <c r="K15" s="46"/>
      <c r="L15" s="43">
        <f t="shared" si="0"/>
        <v>6.4712897051306256E-2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101</v>
      </c>
      <c r="J16" s="37">
        <f>SUM(E31:F31,E32:F32,E33:F33,E34:F34,E35:F35,E36:F36)</f>
        <v>1120</v>
      </c>
      <c r="K16" s="46"/>
      <c r="L16" s="43">
        <f t="shared" si="0"/>
        <v>1.1118031093336853E-2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61914.400000000001</v>
      </c>
      <c r="K17" s="42"/>
      <c r="L17" s="43">
        <f t="shared" si="0"/>
        <v>0.61461270029044224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2801.78</v>
      </c>
      <c r="K18" s="42"/>
      <c r="L18" s="43">
        <f t="shared" si="0"/>
        <v>2.7812747461329761E-2</v>
      </c>
    </row>
    <row r="19" spans="2:12" ht="30" x14ac:dyDescent="0.25">
      <c r="B19" s="20" t="s">
        <v>68</v>
      </c>
      <c r="C19" s="21" t="s">
        <v>4</v>
      </c>
      <c r="D19" s="22">
        <v>4.5190000000000001</v>
      </c>
      <c r="E19" s="32">
        <f>D19*Zdroj!D19</f>
        <v>316.33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134.01499999999999</v>
      </c>
      <c r="K19" s="42"/>
      <c r="L19" s="43">
        <f t="shared" si="0"/>
        <v>1.3303419080120877E-3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104</v>
      </c>
      <c r="J20" s="41">
        <f>SUM(H20:I20,E72:F72)</f>
        <v>23110.810995000007</v>
      </c>
      <c r="K20" s="42"/>
      <c r="L20" s="43">
        <f t="shared" si="0"/>
        <v>0.22941671003092973</v>
      </c>
    </row>
    <row r="21" spans="2:12" x14ac:dyDescent="0.25">
      <c r="B21" s="20" t="s">
        <v>15</v>
      </c>
      <c r="C21" s="21" t="s">
        <v>4</v>
      </c>
      <c r="D21" s="22">
        <v>4.5190000000000001</v>
      </c>
      <c r="E21" s="32">
        <f>D21*Zdroj!D21</f>
        <v>67.784999999999997</v>
      </c>
      <c r="F21" s="33"/>
      <c r="G21" s="23"/>
      <c r="H21" s="23">
        <v>39</v>
      </c>
      <c r="I21" s="40" t="s">
        <v>95</v>
      </c>
      <c r="J21" s="41">
        <f>K21*2</f>
        <v>80.776666666672099</v>
      </c>
      <c r="K21" s="47">
        <f>(E73-SUM(J14:J20,J10:J11))/3</f>
        <v>40.38833333333605</v>
      </c>
      <c r="L21" s="43">
        <f t="shared" si="0"/>
        <v>8.0185490322872051E-4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100737.26099500002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1</v>
      </c>
      <c r="E23" s="32">
        <f>D23*Zdroj!D23</f>
        <v>62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0.84599999999999997</v>
      </c>
      <c r="E26" s="32">
        <f>D26*Zdroj!D26</f>
        <v>4.2299999999999995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4.5190000000000001</v>
      </c>
      <c r="E30" s="32">
        <f>D30*Zdroj!D30</f>
        <v>158.16499999999999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850*2+250*2+300*2</f>
        <v>2800</v>
      </c>
      <c r="E32" s="32">
        <f>D32*Zdroj!D31</f>
        <v>1120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4.5190000000000055</v>
      </c>
      <c r="E43" s="32">
        <f>D43*Zdroj!D38</f>
        <v>2485.450000000003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(289.807-285.288)</f>
        <v>4.5190000000000055</v>
      </c>
      <c r="E45" s="32">
        <f>D45*Zdroj!D40</f>
        <v>4519.0000000000055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2*(290.5-285.5)</f>
        <v>10</v>
      </c>
      <c r="E47" s="32">
        <f>D47*Zdroj!D42</f>
        <v>2000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(80+250+1340+3580+80+1180+1300+72+2440+33)</f>
        <v>10355</v>
      </c>
      <c r="E51" s="32">
        <f>D51*Zdroj!D44</f>
        <v>26923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f>(1+1)</f>
        <v>2</v>
      </c>
      <c r="E55" s="32">
        <f>D55*Zdroj!D46</f>
        <v>84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319</v>
      </c>
      <c r="E57" s="32">
        <f>D57*Zdroj!D47</f>
        <v>11165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1</v>
      </c>
      <c r="E58" s="32">
        <f>D58*Zdroj!D48</f>
        <v>2000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1</v>
      </c>
      <c r="E59" s="32">
        <f>D59*Zdroj!D49</f>
        <v>100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527</v>
      </c>
      <c r="E61" s="32">
        <f>D61*Zdroj!D51</f>
        <v>15810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1</v>
      </c>
      <c r="E62" s="32">
        <f>D62*Zdroj!D52</f>
        <v>5200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f>D61</f>
        <v>527</v>
      </c>
      <c r="E65" s="32">
        <f>D65*Zdroj!D55</f>
        <v>632.4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77663.450000000012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1" t="s">
        <v>60</v>
      </c>
      <c r="D72" s="25"/>
      <c r="E72" s="35">
        <v>23073.810995000007</v>
      </c>
      <c r="F72" s="35"/>
      <c r="I72" s="47"/>
    </row>
    <row r="73" spans="2:9" ht="18.75" x14ac:dyDescent="0.3">
      <c r="B73" s="29" t="s">
        <v>91</v>
      </c>
      <c r="C73" s="21" t="s">
        <v>60</v>
      </c>
      <c r="D73" s="21"/>
      <c r="E73" s="54">
        <f>E71+F71+E72</f>
        <v>100737.26099500002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Zdroj</vt:lpstr>
      <vt:lpstr>12C_RK-TU_REF</vt:lpstr>
      <vt:lpstr>12C_RK-TU_160_3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2015-09-18T15:07:26Z</dcterms:modified>
</cp:coreProperties>
</file>